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Admin\Desktop\Մանկապարտեզներ\2025\Բանավան\"/>
    </mc:Choice>
  </mc:AlternateContent>
  <xr:revisionPtr revIDLastSave="0" documentId="13_ncr:1_{8C421EBF-E0E2-44C6-8AF6-81B66D0987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G7" i="1" l="1"/>
  <c r="G5" i="1"/>
  <c r="G6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40" i="1"/>
  <c r="G4" i="1"/>
  <c r="G41" i="1" l="1"/>
</calcChain>
</file>

<file path=xl/sharedStrings.xml><?xml version="1.0" encoding="utf-8"?>
<sst xmlns="http://schemas.openxmlformats.org/spreadsheetml/2006/main" count="82" uniqueCount="82">
  <si>
    <t>Բանավան մանկապարտեզի գույքի ցանկ</t>
  </si>
  <si>
    <t>N</t>
  </si>
  <si>
    <t xml:space="preserve">Ապրանքի անուն </t>
  </si>
  <si>
    <t>Ապրանքի տեխնիկական բնութագրենք</t>
  </si>
  <si>
    <t>Արժեք</t>
  </si>
  <si>
    <t>Զուգարանի թղթի ամրակ</t>
  </si>
  <si>
    <t>Պահարան՝ տնտեսական պարագաների</t>
  </si>
  <si>
    <t>Պատից ամրացվող, պատրաստված է թաքնված ամրակներով, չժանգոտվող պողպատից կամ  ցինկից, խրոմապատված է, որը դիմացկուն է և հեշտ մաքրվող: Չափսերը և ձևը՝ ըստ նկարի:</t>
  </si>
  <si>
    <t xml:space="preserve">Պատից ամրացվող, պատրաստված է թաքնված ամրակներով, չժանգոտվող պողպատից կամ  ցինկից, խրոմապատված է, որը դիմացկուն է և հեշտ մաքրվող: Չափսերը և ձևը՝ ըստ նկարի: </t>
  </si>
  <si>
    <t>Նկար</t>
  </si>
  <si>
    <t>Պահարանը պատրաստված 18 մմ հաստությամբ լամինացված ՓՏՍ--ից: 
Չափսերն են` 900 x 450 մմ x 900( Լ х Խ х Բ):
Այն ուղղահայաց բաժանված երկու մասի, որոնցից յուրաքանչյուրը փակվում է 18 մմ հաստությամբ լամինացված ՓՏՍ-ից պատրաստված դռներով:
Դռներն ամրացված են 2-ական ծխնիով:
Պահարանի աջ մասը առանց դարակների է, իսկ ձախ մասը բաժանված է հետևյալ չափսերի՝ 450 x 450 x 300 մմ ( Լ х Խ х Բ)  երեք դարակաշարերի: 
Աշխատանքային հարթության եզրերը կշրջափակվեն 1-2 մմ հաստության պլաստիկե եզրաժապավենով (PVC), իսկ ոչ աշխատանքային հարթության եզրագծերը՝ 0.4-1.0 մմ հաստության պլաստիկ եզրաժապավենով (PVC):
Բոլոր անկյունները լինեն կլորացված կամ անկյուններին ամրացված լինեն պլաստմասե կլորացված հատուկ դետալներ:
Բոլոր դռները և դարակները պետք է ունենան օվալաձև բռնակներ: 
Հետնապատը պետք է լինի 4 մմ հաստությամբ լամինացված փայտաթելային սալից(ԴՎՊ) և փայտի գույնի: 
Պահարանի կոնստրուկցիան  հավաքված է պտուտակներով, փայտե չիվիներով և էմուլսիայով:  
Դռները և կողային մասերը լինեն լաքապատ /տեսակը՝ կիսափայլատ/։
 Պահարանը պետք է ունենա չորս առանձին փայտյա, կամ փոշեներկված մետաղական ոտքեր, ոտքերի բարձրությունը առնվազն 150 մմ։ Ոտքերի տակը հատակին հպվող հատվածի եզրերի վերջնամասերին տակից պետք է ամրացվի պլաստիկե մուգ գույնի տակդիրներ, որոնց տակի պատերի հաստությունը՝ առնվազն 8 մմ է:
Բոլոր միացումներն իրականացնել թաքնված ամրակցումներով։
Գույնը նախապես համաձայնեցնել մանկապարտեզի տնօրինության հետ:</t>
  </si>
  <si>
    <t>ՀՀ կառավարության 2006 թ. նոյեմբերի 16-ի N 1750-Ն որոշմամբ հաստատված «Խեցեգործական ամանեղենի վերաբերյալ տեխնիկական կանոնակարգի»,
ԳՕՍՏ 17151-81, ԳՕՍՏ 28973-91 և ԳՕՍՏ 27002-2020-ի չափորոշիչներին համապատասխան:
Սպասքը պետք է պատրաստված լինի հակաալերգիկ և էկոլոգիապես մաքուր նյութերից՝  հախճապակուց, սննդի համար նախատեսված ալյումինից և չժանգոտվող պողպատից:
Չափսերը նախապես համաձայնեցնել մանկապարտեզի տնօրինության հետ:</t>
  </si>
  <si>
    <t>Կոթավոր կաթսաներ, 2լ,  սննդային չժանգոտվող պողպատից</t>
  </si>
  <si>
    <t>Կաթսաներ մետաղական, 10լ,  սննդային չժանգոտվող պողպատից</t>
  </si>
  <si>
    <t>Կաթսաներ մետաղական, 20լ,  սննդային չժանգոտվող պողպատից</t>
  </si>
  <si>
    <t>Սննդի տարաներ պլաստմասե փակվող կափարիչով (10լ)</t>
  </si>
  <si>
    <t>Թասեր (5լ),  սննդային  չժանգոտվող պողպատից</t>
  </si>
  <si>
    <t>Կոթավոր կաթսա (սոտեյնիկ), 2 լիտր տարողությամբ, սննդային չժանգոտվող պողպատից, եռաշերտ, ԳՕՍՏ 27002-86 և ԳՕՍՏ 27002-2020-ի չափորոշիչներին համապատասխան։ Տարողությունը ոչ պակաս 2 լիտրից, տրամագիծը ոչ պակաս 190 մմ։ Մետաղի հաստությունը առնվազն 1,2մմ: Տեղափոխումը և բեռնաթափումը իրականացնում է մատակարարը։ Ապրանքի երաշխիքային ժամկետը՝ մատակարարման օրվանից առնվազն 365 օր:</t>
  </si>
  <si>
    <t>Կաթսա կափարիչով 10լիտր տարողությամբ, սննդային չժանգոտվող պողպատից, եռաշերտ, ԳՕՍՏ 27002-86 և ԳՕՍՏ 27002-2020-ի չափորոշիչներին համապատասխան։ Տարողությունը ոչ պակաս 10լիտրից, տրամագիծը Ф 260 մմ։ Մետաղի հաստությունը առնվազն1,2մմ, երկու բռնակով։ Կափարիչը նույնպես բռնակով։ Տեղափոխումը և բեռնաթափումը իրականացնում է մատակարարը։ Ապրանքի երաշխիքային ժամկետը՝ մատակարարման օրվանից առնվազն 365 օր:</t>
  </si>
  <si>
    <t>Կաթսա կափարիչով 20լիտր տարողությամբ, սննդային չժանգոտվող պողպատից, եռաշերտ, ԳՕՍՏ 27002-86 և ԳՕՍՏ 27002-2020-ի չափորոշիչներին համապատասխան։ Տարողությունը ոչ պակաս 20լ, տրամագիծը Ф340 մմ։ Մետաղի հաստությունը առնվազն1,2մմ, երկու բռնակով։ Կափարիչը նույնպես բռնակով։ Տեղափոխումը և բեռնաթափումը իրականացնում է մատակարարը։ Ապրանքի երաշխիքային ժամկետը՝ մատակարարման օրվանից առնվազն 365 օր:</t>
  </si>
  <si>
    <t>Թասեր 5լ., սննդային չժանգոտվող պողպատից՝ առնվազն AISI -304, ԳՕՍՏ 27002-86 և ԳՕՍՏ 27002-2020-ի չափորոշիչներին համապատասխան։ Տեղափոխումը և բեռնաթափումը իրականացնում է մատակարարը։ Ապրանքի երաշխիքային ժամկետը՝ մատակարարման օրվանից առնվազն 365 օր:</t>
  </si>
  <si>
    <t>Գաստրոնոմ տարրաներ, սննդային չժանգոտվող պողպատից, 530х325х60մմ, ԳՕՍՏ 27002-86 և ԳՕՍՏ 27002-2020-ի չափորոշիչներին համապատասխան: GN 1/1: Տեղափոխումը և բեռնաթափումը իրականացնում է մատակարարը։ Ապրանքի երաշխիքային ժամկետը՝ մատակարարման օրվանից առնվազն 365 օր: 1)</t>
  </si>
  <si>
    <t>Թասեր 10լ., սննդային չժանգոտվող պողպատից՝ առնվազն AISI -304, ԳՕՍՏ 27002-86 և ԳՕՍՏ 27002-2020-ի չափորոշիչներին համապատասխան։ Տեղափոխումը և բեռնաթափումը իրականացնում է մատակարարը։ Ապրանքի երաշխիքային ժամկետը՝ մատակարարման օրվանից առնվազն 365 օր:</t>
  </si>
  <si>
    <t>Թասեր (10լ),  սննդային  չժանգոտվող պողպատից</t>
  </si>
  <si>
    <t>Խոհարարական դանակներ - հավաքածու 5հատ՝ 5 գույի, 1- մսի դանակ 2- հացի դանակ 3- բանջարեղենի դանակ 4- մրգի դանակ 5-կաթնամթերքի դանակ, սննդային չժանգոտվող պողպատից, ԳՕՍՏ 27002-86 և ԳՕՍՏ 27002-2020-ի չափորոշիչներին համապատասխան: Տեղափոխումը և բեռնաթափումը իրականացնում է մատակարարը։ Ապրանքի երաշխիքային ժամկետը՝ մատակարարման օրվանից առնվազն 365 օր:</t>
  </si>
  <si>
    <t>Պոլիպրոպիլենային խոհանոցային տախտակներ, հավաքածուն 5 հատ՝ 5 գույներով չափը 400х300մմ: Տեղափոխումը և բեռնաթափումը իրականացնում է մատակարարը։ Ապրանքի երաշխիքային ժամկետը՝ մատակարարման օրվանից առնվազն 365 օր:</t>
  </si>
  <si>
    <t>Հարթակով կշեռք</t>
  </si>
  <si>
    <t>Էլեկտրական կշեռք</t>
  </si>
  <si>
    <t>Սեղանի կշեռք</t>
  </si>
  <si>
    <t>Փոշեկուլ</t>
  </si>
  <si>
    <t xml:space="preserve">Էլեկտրոնային կշեռքի չափսերը՝ 420 х 635 х 765 մմ (Ե x Լ x Բ):
Կշռելու համար թույլատրելի առավելագույն քաշը 150 կգ, ստուգման աստիճանը 20 գ, կշռելու հարթակի չափսերը՝ 370 х 500 մմ (Ե x Լ x Բ) մակերեսը չժանգոտվող մետաղից, ունի LCD էկրան:
 Էլեկտրամատակարարումը ցանցից 110 ÷240 V/1 ֆազ ՝ ադապտերի կամ մարտկոցի 
միջոցով։
Հզորությունը  0.02 կՎտ:
Պաշտպանված է փոշուց և խոնավությունից։
Երաշխիքային ժամկետն առնվազն մեկ տարի:              </t>
  </si>
  <si>
    <t>Էլեկտրոնային կշեռքի չափսերը՝ 330 х 310 х 135 մմ  (Ե x Լ x Բ):
Կշռելու համար թույլատրելի առավելագույն քաշը՝ 20 կգ,  ստուգման աստիճանը 20 գ, կշռեու հարթակի չափսերը՝ 240 х 192մմ (Ե x Լ), մակերեսը չժանգոտվող մետաղից  , ունի LCD էկրան:
Էլեկտրամատակարարումը ցանցից 110 ÷240 V/1 ֆազ ՝ ադապտերի կամ մարտկոցի միջոցով։
Հզորությունը  0.01 կՎտ;
Պաշտպանված է փոշուց և խոնավությունից։
  Երաշխիքային ժամկետն առնվազն մեկ տարի:</t>
  </si>
  <si>
    <t>Չափսերը (ԵxԼxԲ): 258х285х135 մմ. Կշռելու համար թույլատրելի առավելագույն քաշը՝ 5 կգ, կշռեու հարթակի չափսերը՝(ԵxԼ) 240х192մմ, ունի LCD էկրան.Էլեկտրամատակարարումը ցանցից 110 ÷240 V/1 ֆազ ՝ ադապտերի կամ մարտկոցի միջոցով։Պաշտպանված է փոշուց և խոնավությունից։</t>
  </si>
  <si>
    <t>Փոշեկուլի  առավելագույն հզորությունը (Վտ) 2300
Քաշող ուժի հզորությունը (Վտ) 500
Խողովակի տեսակը   Տելեսկոպիկ
 Փոշու տարայի տեսակը  և ծավալը 3 լ պարկ
 Հատակի և գորգի գլխիկ, փափուկ կահույքի գլխիկ, անկյունների գլխիկ:
Երաշխիքային ժամկետն առնվազն մեկ տարի:</t>
  </si>
  <si>
    <t>Արդուկ</t>
  </si>
  <si>
    <t>Արդուկի սեղան ծալովի, 60-90 սմ բարձրության կարգավորմամբ:
Աշխատանքային մակերևույթի չափսերը՝ 120-140 х 35-50 սմ (ԵxԼ): 
Պատյանը պետք է լինի փոխարինվող:
Թևքի արդուկման հարմարանք:
Արդուկի տակդիր:
Երաշխիքային ժամկետը առնվազն մեկ տարի:</t>
  </si>
  <si>
    <t>Անխափան սնուցման աղբյուր U15</t>
  </si>
  <si>
    <t>Տպիչ՝3-1-ում</t>
  </si>
  <si>
    <t>Wi-Fi Router ուղորդիչ</t>
  </si>
  <si>
    <t>Համակարգիչ ամբողջը մեկում՝ (Մոնոբլոկ)՝ առնվազն Դիսփլեյ՝  անկյունագիծ (23,8") diagonal FHD(1920x1080) Led կամ anti-glare էկրան: Հզորությունը` ոչ ավել 75Վտ արտաքին սնուցման աղբյուր: Պրոցեսորը`Intel i3 առնվազն 12 սերունդ: Միջուկների քանակը`ոչ պակաս 4, հոսքերի քանակը ոչ պակաս 8, բազային հաճախականու-թյունը`առնվազն 2,1 Գհց, մաքսիմալ 4,4 Գհց, Քեշ հիշողությունը` առնվազն 4մբ: Տեսաքարտը`ներկառուցված, ոչ պակաս Intel® UHD Graphics, տեղադրված օպերատիվ հիշողության սարքը ոչ պակաս 8 Gb, DDR4-2666 SDRAM Standart memory note: Transfer rates up to 2666 հաճախականությամբ: SSD 256 GB PCLnVme: Ներկառուցված ձայնային քարտ Rj45 Ethernet high performance internal speaker, combo microphone/headphone jack, line-in and line-out rear ports(3,5 mm):Կոմունիկացիա՝ Wi-Fi 802.11ac: Վեբ տեսախցիկ՝ FHD webcam առնվազն 5mp with integrated dual array digital microphone, maximum resolution of 1920x1080: Մուտքեր և միացումներ 1HDML-out, 1headphone/microphone combo, 1power connector, 1Rj-45, առնվազն 2 հատ USB 2,0 և 2 հատ USB 3,1: Հոսանքի լար, խրոցը երկբևեռ: Ստեղնաշարը գործարանային անգլերեն և ռուսերեն տառատեսակներով, մկնիկը օպտիկական: Համակարգիչը, ստեղնաշարը, մկնիկը՝ միևնույն արտադրողից, ներառված գործարանային լրակազմի մեջ: Կոմպլեկտավորումը և փաթեթավորումը գործարանային: Երաշխիքային ժամկետն առնվազն մեկ տարի:</t>
  </si>
  <si>
    <t>Անխափան սնուցման աղբյուրներ՝ UPS APC ֆիրմայի կամ համարժեքը համարվող FSP ֆիրմայի կամ համարժեքը համարվող Legrand ֆիրմայի: Խրոցների քանակը` 4, սնուցման տեսակը 220Վ, հզորությունը առնվազն 650Վոլտ /Ամպեր/</t>
  </si>
  <si>
    <t>Բազմաֆունկցիոնալ լազերային սարք՝ MFP տիպի լազեր:
Սարքը ունի պատճենահանող սարք, սկաներ, տպիչ, առավելագույն չափը A4, գունավոր տպագրություն, սև և սպիտակ, լազերային տպագրության տեխնոլոգիա, առավելագույն թույլտվություն b/w տպագրության համար 3600x600 dpi , տպման արագությունը` առնվազը 38 էջ  մեկ րոպեում (A4):  Էջերի քանակը ամսական առնվազն 80000, առաջին սև-սպիտակ տպագրության ժամանակը առնվազը 6,3 վրկ: Ունի  Ավտոմատ դուպլեքս տպագրության հնարավորություն:
Սկաների օպտիկական կետայնության խտությունը` առնվազը 1200x1200 dpi, սկանավորման արագությունը` առնվազը 29 էջ մեկ րոպեում (A4): 
Ավտոմատ թղթի մատակարարումը` առնվազը 50 թերթ: 
Պատճենահանման  առավելագույն թույլտվությունը 600x600 dpi է: Պատճենման արագությունը` առնվազը 38 էջ մեկ րոպեում (A4), առաջին պատճենման ժամանակը առնվազը 7.2 վրկ, պատկերի մեծացման չափսը 25-400%: 
Թղթի քաշը 60-175 գ/մ2:  
Հիշողության չափը` առնվազը 512 ՄԲ, պրոցեսորի հաճախականությունը` առնվազը 1200 ՄՀց:
Ինտերֆեյսներ USB 2.0, Ethernet (RJ-45), Wi-Fi, աջակցություն PostScript 3, PCL 5c, PCL 6, PDF: 
Windows, iOS, Android OS-ի համար ծրագրերի հետ աշխատելու հնարավորություն: 
Էլեկտրաէներգիայի սպառում (աշխատանքի ընթացքում)` առնվազը 510 Վտ: Տեղեկատվական էկրան LCD,  Չափերը (WxHxD) 420x323x390 մմ:
Քաշը՝ 12,9 կգ: 
Չափսերի և քաշի մեջ հնարավոր թույլատրելի շեղումը 2%: Կոմպլեկտավորումը և փաթեթավորումը գործարանային:
Երաշխիքային ժամկետն առնվազն մեկ տարի:</t>
  </si>
  <si>
    <t>Ցանցային Սարք WI-FI ուղորդիչ: Հաճախականությունը 5 ԳՀց: Ալեհավաքների քանակը 4 հատ: Հիշողություն Flash / RAM 16 MB/128 MB Միացումներ RJ45 4 Port 10/100 BaseTX Ցանցի արագություն 300-867 (Mbps) ըստ անհրաժեշտության: Երաշխիքային ժամկետն առնվազն մեկ տարի:</t>
  </si>
  <si>
    <t>Բարձ</t>
  </si>
  <si>
    <t>Բարձի երես՝ արտաքին</t>
  </si>
  <si>
    <t>Ներքնակի երես</t>
  </si>
  <si>
    <t>Վերմակակալ</t>
  </si>
  <si>
    <t>Սավան</t>
  </si>
  <si>
    <t>Մանկական սրբիչ</t>
  </si>
  <si>
    <t>Տաք բրդյա վերմակ (ծածկոց)</t>
  </si>
  <si>
    <t>Խավակտորե ծածկոց (բամբակյա կամ բայկայե)</t>
  </si>
  <si>
    <t>Անձնակազմի համար խալաթներ</t>
  </si>
  <si>
    <t>Անձնակազմի համար գոգնոցներ</t>
  </si>
  <si>
    <t>Անձնակազմի համար գլխաշորեր</t>
  </si>
  <si>
    <t>ՀՀ ԿԳ նախարարի 2012 թվականի սեպտեմբերի 18-ի N 858-Ն հրամանի պահանջներին համապատասխան:
Բամբակյա փափուկ բարձ՝ 35 x 55 սմ x 5 սմ( Լ х Ե х Բ):
Կտորը՝ 100% բամբակյա, լցոնված պարունակությունը՝ 100% բամբակ:
Չքրտնեցնող է, հակաալերգիկ և էկոլոգիապես մաքուր հումքից: 
Լվանալ 30°C ջերմաստիճանում:
Գույնը և չափսերը նախապես համաձայնեցնել մանկապարտեզի տնօրինության հետ:</t>
  </si>
  <si>
    <t>ՀՀ ԿԳ նախարարի 2012 թվականի սեպտեմբերի 18-ի N 858-Ն հրամանի պահանջներին համապատասխան:
35 x 55 սմ, 100% բամբակյա է, չքրտնեցնող, հակաալերգիկ և էկոլոգիապես մաքուր հումքից պատրաստված:
Լվանալ 30°C ջերմաստիճանում:
Գույնը և չափսերը նախապես համաձայնեցնել մանկապարտեզի տնօրինության հետ:</t>
  </si>
  <si>
    <t>ՀՀ ԿԳ նախարարի 2012 թվականի սեպտեմբերի 18-ի N 858-Ն հրամանի պահանջներին համապատասխան:
160 x 70 սմ, 100% բամբակյա է, չքրտնեցնող, հակաալերգիկ և էկոլոգիապես մաքուր հումքից պատրաստված: Լվանալ 30°C ջերմաստիճանում:
Գույնը և չափսերը նախապես համաձայնեցնել մանկապարտեզի տնօրինության հետ:</t>
  </si>
  <si>
    <t>ՀՀ ԿԳ նախարարի 2012 թվականի սեպտեմբերի 18-ի N 858-Ն հրամանի պահանջներին համապատասխան:
160 x 120 սմ, 100% բամբակյա է, չքրտնեցնող, հակաալերգիկ և էկոլոգիապես մաքուր հումքից պատրաստված:Լվանալ 30°C ջերմաստիճանում:
Գույնը և չափսերը նախապես համաձայնեցնել մանկապարտեզի տնօրինության հետ:</t>
  </si>
  <si>
    <t>ՀՀ ԿԳ նախարարի 2012 թվականի սեպտեմբերի 18-ի N 858-Ն հրամանի պահանջներին համապատասխան:
160 x 110 սմ, 100% բամբակյա, չքրտնեցնող է, հակաալերգիկ և էկոլոգիապես մաքուր հումքից:
Գույնը և չափսերը նախապես համաձայնեցնել մանկապարտեզի տնօրինության հետ:</t>
  </si>
  <si>
    <t>ՀՀ ԿԳ նախարարի 2012 թվականի սեպտեմբերի 18-ի N 858-Ն հրամանի պահանջներին համապատասխան:
30 x 50 սմ, 100% բամբակյա չքրտնեցնող է, հակաալերգիկ և էկոլոգիապես մաքուր հումքից, խտությունը՝ 480գ/մ2:
Լվանալ 30°C ջերմաստիճանում:
Գույնը և չափսերը նախապես համաձայնեցնել մանկապարտեզի տնօրինության հետ:</t>
  </si>
  <si>
    <t>ՀՀ ԿԳ նախարարի 2012 թվականի սեպտեմբերի 18-ի N 858-Ն հրամանի պահանջներին համապատասխան:
Բրդյա փափուկ վերմակ՝ 160 x 120 x 5 սմ( Լ х Ե х Բ) սմ:
 Կտորը՝ 100% բամբակյա, լցոնված պարունակությունը՝ 100% փափուկ բուրդ:
Չքրտնեցնող է, հակաալերգիկ և էկոլոգիապես մաքուր հումքից: Լվանալ 30°C ջերմաստիճանում:
Գույնը և չափսերը նախապես համաձայնեցնել մանկապարտեզի տնօրինության հետ:</t>
  </si>
  <si>
    <t>ՀՀ ԿԳ նախարարի 2012 թվականի սեպտեմբերի 18-ի N 858-Ն հրամանի պահանջներին համապատասխան:
Բամբակե ծածկոցը ծառայում է որպես ամառային վերմակ, չափսերը՝ 160 x 120 x 2 սմ ( Լ х Ե х Բ)։
Հիմքը վատինայի բարակ շերտ է, կտորը բամբակ է, խտությունը՝  խտությունը՝ 980գ/մ2 ։ Շատ խիտ կարերի շնորհիվ շատ դիմացկուն է։
Չքրտնեցնող է, հակաալերգիկ և էկոլոգիապես մաքուր հումքից:
 Լվացվում է լվացքի մեքենայով 30-50°C ջերմաստիճանում:
Գույնը և չափսերը նախապես համաձայնեցնել մանկապարտեզի տնօրինության հետ:</t>
  </si>
  <si>
    <t>ՀՀ ԿԳ նախարարի 2012 թվականի սեպտեմբերի 18-ի N 858-Ն հրամանի պահանջներին համապատասխան:
Բամբակյա, չթից, հումքը մաքուր բամբակե մանրաթելերի խիտ գործվածքից, երկար, կարերը ուղիղ և հավասար, օձիքով խալաթ, կողքից գրպաններով, կոճակներով, գոտիով, երկարաթև, նախատեսված միջին և բարձր տարիքի կանանց համար: 
Սպիտակ կամ կամ տարբեր գույների, ծաղկավոր, խտությունը՝ 780գ/մ2:
Լվանալ 30°C ջերմաստիճանում:: 
Չափսեր՝ /46-54/,
Չքրտնեցնող է, հակաալերգիկ և էկոլոգիապես մաքուր հումքից: 
Լվանալ 30°C ջերմաստիճանում:
Գույնը և չափսերը նախապես համաձայնեցնել մանկապարտեզի տնօրինության հետ:</t>
  </si>
  <si>
    <t>ՀՀ ԿԳ նախարարի 2012 թվականի սեպտեմբերի 18-ի N 858-Ն հրամանի պահանջներին համապատասխան:
Բամբակյա, չթից, հումքը մաքուր բամբակե մանրաթելերի խիտ ջրակայուն գործվածքից, խտությունը՝ 580գ/մ2 , ձևը՝ երկար, կարերը ուղիղ և հավասար։ Պարանոցից կապվող, դիմացում ունի երկու գրպան։
Չափսերը՝ (60-65)  x (65-85)   (Լ x Ե)  
Սպիտակ կամ կամ տարբեր գույների, ծաղկավոր: 
Լվանալ 30°C ջերմաստիճանում:
Գույնը, ձևը և չափսերը նախապես համաձայնեցնել մանկապարտեզի տնօրինության հետ:</t>
  </si>
  <si>
    <t>ՀՀ ԿԳ նախարարի 2012 թվականի սեպտեմբերի 18-ի N 858-Ն հրամանի պահանջներին համապատասխան:
Բամբակյա, չթից, հումքը մաքուր բամբակե մանրաթելերից, որը բարակ է, դիմացկուն, շնչող և փափուկ գործվածքից, խտությունը՝ 180գ/մ2 ։ 
Գլխին կապվող։
Չափսերը՝ (60-65)  x (65-75)   (Լ x Ե): 
Սպիտակ կամ կամ տարբեր գույների, ծաղկավոր: 
Լվանալ 30°C ջերմաստիճանում:
Գույնը, ձևը և չափսերը նախապես համաձայնեցնել մանկապարտեզի տնօրինության հետ:</t>
  </si>
  <si>
    <t>Աղբարկղ խոհանոցի պլասմասե, մեծ (20 լ)</t>
  </si>
  <si>
    <t>Խոհանոցի աղբաման կափարիչով ոտքով բացվող, 20լ տարողությամբ, հումքը պլաստմասե: Տեղափոխումը և բեռնաթափումը իրականացնում է մատակարարը։ Ապրանքի երաշխիքային ժամկետը՝ մատակարարման օրվանից առնվազն 365 օր:</t>
  </si>
  <si>
    <t>Ջերմաչափեր սենյակի առանց սնդիկի</t>
  </si>
  <si>
    <t>Սենյակի թվային ջերմաչափ, ջերմաստիճան ցույց տալու միջակայքը -10 °C- ից մինչև + 50 ° C: Պլաստիկ, փայտե կամ ապակյա խցիկով: Տեղափոխումը և բեռնաթափումը իրականացնում է մատակարարը։ Ապրանքի երաշխիքային ժամկետը՝ մատակարարման օրվանից առնվազն 365 օր</t>
  </si>
  <si>
    <t>Կաթսաներ մետաղական, 4լ,  սննդային չժանգոտվող պողպատից</t>
  </si>
  <si>
    <t>Կաթսա կափարիչով 4 լիտր տարողությամբ, սննդային չժանգոտվող պողպատից, եռաշերտ, ԳՕՍՏ 27002-86 և ԳՕՍՏ 27002-2020-ի չափորոշիչներին համապատասխան։ Տարողությունը ոչ պակաս 4լիտրից, տրամագիծը Փ220 մմ։Մետաղի հաստությունը առնվազն1,2մմ երկու բռնակով։ Կափարիչը նույնպես բռնակով։ Տեղափոխումը և բեռնաթափումը իրականացնում է մատակարարը։ Ապրանքի երաշխիքային ժամկետը՝ մատակարարման օրվանից առնվազն 365 օր:</t>
  </si>
  <si>
    <t>Խոհանոցային դանակների  2 հավաքածու, սննդային չժանգոտվող պողպատից, 5 հատ՝ 5 գույնով,  սննդային  չժանգոտվող պողպատից</t>
  </si>
  <si>
    <t>Խոհանոցային տախտակներ՝  հավաքածու  պոլիպրոպիլենային, 5 հատ՝ 5 գույնով,  սննդային  չժանգոտվող պողպատից</t>
  </si>
  <si>
    <t>Համակարգիչ ամբողջը մեկում</t>
  </si>
  <si>
    <t>Ընդամենը</t>
  </si>
  <si>
    <t>Սպասք /ճաշի, թեյի, հախճապակյա ափսեներ, պնակներ, գավաթներ, մեծ և փոքր գդալներ ՝ չժանգոտվող մետաղից</t>
  </si>
  <si>
    <t xml:space="preserve">Պատուհանի շերտավարագույր՝ մանկապարտեզի բոլոր պատուհանների համար (մետր քառակուսի) </t>
  </si>
  <si>
    <t>Հատ, Ք/Մ , Մետր</t>
  </si>
  <si>
    <t>Պատուհանների վարագույրները պետք է բաղկացած լինեն ուղղահայաց՝ 127 մմ (5 դյույմ)  լայնությամբ շերտավարագույրներից,  որոնք պրակտիկ են, հեշտ կիրառելի և հարմարավետ ամրանում են մետաղական քիվից, որն էլ ամրանում է  պատին կամ առաստաղին։
Շերտերը բացվում և փակվում են կողքի թելի օգնությամբ, իսկ լույսի թափանցելիության աստիճանը կառավարվում է շղթայի օգնությամբ, շերտերի 180 աստիճան պտտվելու հնարավորության շնորհիվ։ Շերտերը հավաքվում են՝ մեկ կողմում կամ երկու կողմերում միաժամանակ կամ էլ երկու կողմերից հավաքվում են մեջտեղում:
 Գույնը, ձևը և առանձին չափսերը նախապես համաձայնեցնել մանկապարտեզի տնօրինության հետ:</t>
  </si>
  <si>
    <t>Մետաղական ցանցեր՝ նախատեսված միջատներից, ինչպես նաև փոշուց  պաշտպանվելու համար։ Հավաքվելով և ամրանալով մետաղապլաստե պրոֆիլնեներից, կարող են բացվել մի կողքից մյուս կողք։ Ցանցի գործվածքը բարակ է, ուստի այն գրեթե անտեսանելի է և չի մթնեցնում սենյակը: Ամրանում է պատուհանի փեղկին։ Ապրանքի երաշխիքային ժամկետը՝ մատակարարման օրվանից առնվազն 365 օր: Գույնը, ձևը և առանձին չափսերը նախապես համաձայնեցնել մանկապարտեզի տնօրինության հետ:</t>
  </si>
  <si>
    <t>Պատուհաների Մետաղական ցանցեր՝ նախատեսված միջատներից, ինչպես նաև փոշուց  պաշտպանվելու համար։</t>
  </si>
  <si>
    <t>Թղթե սրբիչի ամրակ  44521230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</si>
</sst>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theme="1"/>
      <name val="Sylfaen"/>
      <family val="1"/>
    </font>
    <font>
      <sz val="14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3</xdr:row>
      <xdr:rowOff>1466850</xdr:rowOff>
    </xdr:from>
    <xdr:to>
      <xdr:col>5</xdr:col>
      <xdr:colOff>1996440</xdr:colOff>
      <xdr:row>3</xdr:row>
      <xdr:rowOff>2132965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5AA3AA8-D41F-4DFE-C1C0-6A1D30300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39025" y="2076450"/>
          <a:ext cx="1863090" cy="666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361950</xdr:colOff>
      <xdr:row>4</xdr:row>
      <xdr:rowOff>533400</xdr:rowOff>
    </xdr:from>
    <xdr:to>
      <xdr:col>5</xdr:col>
      <xdr:colOff>1002030</xdr:colOff>
      <xdr:row>4</xdr:row>
      <xdr:rowOff>1965960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0051C23-6E40-89E3-BB11-FBBC20875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67625" y="3429000"/>
          <a:ext cx="640080" cy="143256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113393</xdr:colOff>
      <xdr:row>16</xdr:row>
      <xdr:rowOff>79375</xdr:rowOff>
    </xdr:from>
    <xdr:to>
      <xdr:col>5</xdr:col>
      <xdr:colOff>1199243</xdr:colOff>
      <xdr:row>16</xdr:row>
      <xdr:rowOff>1040765</xdr:rowOff>
    </xdr:to>
    <xdr:pic>
      <xdr:nvPicPr>
        <xdr:cNvPr id="5" name="Picture 103">
          <a:extLst>
            <a:ext uri="{FF2B5EF4-FFF2-40B4-BE49-F238E27FC236}">
              <a16:creationId xmlns:a16="http://schemas.microsoft.com/office/drawing/2014/main" id="{F7216B98-E5C1-10CD-EBFE-34A7054D7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69197" y="59451875"/>
          <a:ext cx="1085850" cy="96139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136071</xdr:colOff>
      <xdr:row>17</xdr:row>
      <xdr:rowOff>351518</xdr:rowOff>
    </xdr:from>
    <xdr:to>
      <xdr:col>5</xdr:col>
      <xdr:colOff>2194106</xdr:colOff>
      <xdr:row>17</xdr:row>
      <xdr:rowOff>1865358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2340ADC2-C7ED-CD13-87ED-2E88CAEBA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91875" y="61288839"/>
          <a:ext cx="2058035" cy="151384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124732</xdr:colOff>
      <xdr:row>18</xdr:row>
      <xdr:rowOff>249464</xdr:rowOff>
    </xdr:from>
    <xdr:to>
      <xdr:col>5</xdr:col>
      <xdr:colOff>1372507</xdr:colOff>
      <xdr:row>18</xdr:row>
      <xdr:rowOff>1011464</xdr:rowOff>
    </xdr:to>
    <xdr:pic>
      <xdr:nvPicPr>
        <xdr:cNvPr id="7" name="Picture 102">
          <a:extLst>
            <a:ext uri="{FF2B5EF4-FFF2-40B4-BE49-F238E27FC236}">
              <a16:creationId xmlns:a16="http://schemas.microsoft.com/office/drawing/2014/main" id="{2ACB3F43-8E47-57EE-A6F5-6231B1BD1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80536" y="63420625"/>
          <a:ext cx="1247775" cy="7620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90715</xdr:colOff>
      <xdr:row>25</xdr:row>
      <xdr:rowOff>0</xdr:rowOff>
    </xdr:from>
    <xdr:to>
      <xdr:col>5</xdr:col>
      <xdr:colOff>1428750</xdr:colOff>
      <xdr:row>25</xdr:row>
      <xdr:rowOff>1070499</xdr:rowOff>
    </xdr:to>
    <xdr:pic>
      <xdr:nvPicPr>
        <xdr:cNvPr id="8" name="Picture 32">
          <a:extLst>
            <a:ext uri="{FF2B5EF4-FFF2-40B4-BE49-F238E27FC236}">
              <a16:creationId xmlns:a16="http://schemas.microsoft.com/office/drawing/2014/main" id="{3DC28B27-CFE0-A124-5AB3-C1DE7B39E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6519" y="88783997"/>
          <a:ext cx="1338035" cy="1070499"/>
        </a:xfrm>
        <a:prstGeom prst="rect">
          <a:avLst/>
        </a:prstGeom>
      </xdr:spPr>
    </xdr:pic>
    <xdr:clientData/>
  </xdr:twoCellAnchor>
  <xdr:twoCellAnchor editAs="oneCell">
    <xdr:from>
      <xdr:col>5</xdr:col>
      <xdr:colOff>113394</xdr:colOff>
      <xdr:row>25</xdr:row>
      <xdr:rowOff>0</xdr:rowOff>
    </xdr:from>
    <xdr:to>
      <xdr:col>5</xdr:col>
      <xdr:colOff>1343090</xdr:colOff>
      <xdr:row>25</xdr:row>
      <xdr:rowOff>863329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E141C714-7DA0-3C38-DF32-96FC75BEF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69198" y="86938304"/>
          <a:ext cx="1229696" cy="863329"/>
        </a:xfrm>
        <a:prstGeom prst="rect">
          <a:avLst/>
        </a:prstGeom>
      </xdr:spPr>
    </xdr:pic>
    <xdr:clientData/>
  </xdr:twoCellAnchor>
  <xdr:twoCellAnchor editAs="oneCell">
    <xdr:from>
      <xdr:col>5</xdr:col>
      <xdr:colOff>79375</xdr:colOff>
      <xdr:row>25</xdr:row>
      <xdr:rowOff>0</xdr:rowOff>
    </xdr:from>
    <xdr:to>
      <xdr:col>5</xdr:col>
      <xdr:colOff>1190625</xdr:colOff>
      <xdr:row>25</xdr:row>
      <xdr:rowOff>602652</xdr:rowOff>
    </xdr:to>
    <xdr:pic>
      <xdr:nvPicPr>
        <xdr:cNvPr id="10" name="Рисунок 9" descr="Ցատկապարան՝ ծանրոցով SUNLIN - MAB sport - Սպորտային աքսեսուարներ - MAB  sport սպորտային մասնագիտացված խանութ սրահ">
          <a:extLst>
            <a:ext uri="{FF2B5EF4-FFF2-40B4-BE49-F238E27FC236}">
              <a16:creationId xmlns:a16="http://schemas.microsoft.com/office/drawing/2014/main" id="{B31CF4AE-E76B-9B14-B4B9-6C32A37AC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35179" y="88056683"/>
          <a:ext cx="1111250" cy="6026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351518</xdr:colOff>
      <xdr:row>39</xdr:row>
      <xdr:rowOff>272143</xdr:rowOff>
    </xdr:from>
    <xdr:to>
      <xdr:col>5</xdr:col>
      <xdr:colOff>782947</xdr:colOff>
      <xdr:row>40</xdr:row>
      <xdr:rowOff>1451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DCF570CE-5DFC-9EB2-9F61-2207C1C0B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11407322" y="138532054"/>
          <a:ext cx="431429" cy="965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zoomScale="90" zoomScaleNormal="90" workbookViewId="0">
      <selection activeCell="B5" sqref="B5"/>
    </sheetView>
  </sheetViews>
  <sheetFormatPr defaultColWidth="9.109375" defaultRowHeight="14.4" x14ac:dyDescent="0.3"/>
  <cols>
    <col min="1" max="1" width="9.109375" style="1"/>
    <col min="2" max="2" width="31.88671875" style="1" customWidth="1"/>
    <col min="3" max="3" width="97.88671875" style="1" customWidth="1"/>
    <col min="4" max="4" width="16.6640625" style="1" customWidth="1"/>
    <col min="5" max="5" width="14" style="1" customWidth="1"/>
    <col min="6" max="6" width="37.88671875" style="1" customWidth="1"/>
    <col min="7" max="7" width="17.109375" style="1" customWidth="1"/>
    <col min="8" max="16384" width="9.109375" style="1"/>
  </cols>
  <sheetData>
    <row r="1" spans="1:9" ht="19.5" customHeight="1" x14ac:dyDescent="0.3">
      <c r="A1" s="14" t="s">
        <v>0</v>
      </c>
      <c r="B1" s="14"/>
      <c r="C1" s="14"/>
      <c r="D1" s="14"/>
      <c r="E1" s="14"/>
      <c r="F1" s="15"/>
      <c r="G1" s="13"/>
    </row>
    <row r="2" spans="1:9" ht="19.5" customHeight="1" x14ac:dyDescent="0.3">
      <c r="A2" s="14"/>
      <c r="B2" s="14"/>
      <c r="C2" s="14"/>
      <c r="D2" s="14"/>
      <c r="E2" s="14"/>
      <c r="F2" s="15"/>
      <c r="G2" s="12"/>
    </row>
    <row r="3" spans="1:9" ht="37.200000000000003" x14ac:dyDescent="0.3">
      <c r="A3" s="4" t="s">
        <v>1</v>
      </c>
      <c r="B3" s="4" t="s">
        <v>2</v>
      </c>
      <c r="C3" s="4" t="s">
        <v>3</v>
      </c>
      <c r="D3" s="3" t="s">
        <v>77</v>
      </c>
      <c r="E3" s="4" t="s">
        <v>4</v>
      </c>
      <c r="F3" s="4" t="s">
        <v>9</v>
      </c>
      <c r="G3" s="11" t="s">
        <v>74</v>
      </c>
      <c r="H3" s="2"/>
      <c r="I3" s="2"/>
    </row>
    <row r="4" spans="1:9" ht="180" customHeight="1" x14ac:dyDescent="0.3">
      <c r="A4" s="4">
        <v>1</v>
      </c>
      <c r="B4" s="4" t="s">
        <v>81</v>
      </c>
      <c r="C4" s="5" t="s">
        <v>8</v>
      </c>
      <c r="D4" s="4">
        <v>3</v>
      </c>
      <c r="E4" s="4">
        <v>3200</v>
      </c>
      <c r="F4" s="4"/>
      <c r="G4" s="10">
        <f>D4*E4</f>
        <v>9600</v>
      </c>
    </row>
    <row r="5" spans="1:9" ht="161.25" customHeight="1" x14ac:dyDescent="0.3">
      <c r="A5" s="4">
        <v>2</v>
      </c>
      <c r="B5" s="4" t="s">
        <v>5</v>
      </c>
      <c r="C5" s="5" t="s">
        <v>7</v>
      </c>
      <c r="D5" s="4">
        <v>9</v>
      </c>
      <c r="E5" s="4">
        <v>4500</v>
      </c>
      <c r="F5" s="4"/>
      <c r="G5" s="10">
        <f t="shared" ref="G5:G40" si="0">D5*E5</f>
        <v>40500</v>
      </c>
    </row>
    <row r="6" spans="1:9" ht="409.6" x14ac:dyDescent="0.3">
      <c r="A6" s="4">
        <v>3</v>
      </c>
      <c r="B6" s="3" t="s">
        <v>6</v>
      </c>
      <c r="C6" s="3" t="s">
        <v>10</v>
      </c>
      <c r="D6" s="4">
        <v>2</v>
      </c>
      <c r="E6" s="4">
        <v>35000</v>
      </c>
      <c r="F6" s="4"/>
      <c r="G6" s="10">
        <f t="shared" si="0"/>
        <v>70000</v>
      </c>
    </row>
    <row r="7" spans="1:9" ht="148.80000000000001" x14ac:dyDescent="0.3">
      <c r="A7" s="4">
        <v>4</v>
      </c>
      <c r="B7" s="3" t="s">
        <v>75</v>
      </c>
      <c r="C7" s="3" t="s">
        <v>11</v>
      </c>
      <c r="D7" s="4">
        <v>70</v>
      </c>
      <c r="E7" s="4">
        <v>9500</v>
      </c>
      <c r="F7" s="4"/>
      <c r="G7" s="10">
        <f t="shared" si="0"/>
        <v>665000</v>
      </c>
    </row>
    <row r="8" spans="1:9" ht="111.6" x14ac:dyDescent="0.3">
      <c r="A8" s="4">
        <v>5</v>
      </c>
      <c r="B8" s="3" t="s">
        <v>12</v>
      </c>
      <c r="C8" s="5" t="s">
        <v>17</v>
      </c>
      <c r="D8" s="4">
        <v>3</v>
      </c>
      <c r="E8" s="4">
        <v>8000</v>
      </c>
      <c r="F8" s="4"/>
      <c r="G8" s="10">
        <f t="shared" si="0"/>
        <v>24000</v>
      </c>
    </row>
    <row r="9" spans="1:9" ht="111.6" x14ac:dyDescent="0.3">
      <c r="A9" s="4">
        <v>6</v>
      </c>
      <c r="B9" s="3" t="s">
        <v>69</v>
      </c>
      <c r="C9" s="5" t="s">
        <v>70</v>
      </c>
      <c r="D9" s="4">
        <v>4</v>
      </c>
      <c r="E9" s="4">
        <v>13000</v>
      </c>
      <c r="F9" s="4"/>
      <c r="G9" s="10">
        <f t="shared" si="0"/>
        <v>52000</v>
      </c>
    </row>
    <row r="10" spans="1:9" ht="111.6" x14ac:dyDescent="0.3">
      <c r="A10" s="4">
        <v>7</v>
      </c>
      <c r="B10" s="3" t="s">
        <v>13</v>
      </c>
      <c r="C10" s="5" t="s">
        <v>18</v>
      </c>
      <c r="D10" s="4">
        <v>3</v>
      </c>
      <c r="E10" s="4">
        <v>20000</v>
      </c>
      <c r="F10" s="4"/>
      <c r="G10" s="10">
        <f t="shared" si="0"/>
        <v>60000</v>
      </c>
    </row>
    <row r="11" spans="1:9" ht="111.6" x14ac:dyDescent="0.3">
      <c r="A11" s="4">
        <v>8</v>
      </c>
      <c r="B11" s="3" t="s">
        <v>14</v>
      </c>
      <c r="C11" s="5" t="s">
        <v>19</v>
      </c>
      <c r="D11" s="4">
        <v>2</v>
      </c>
      <c r="E11" s="4">
        <v>32000</v>
      </c>
      <c r="F11" s="4"/>
      <c r="G11" s="10">
        <f t="shared" si="0"/>
        <v>64000</v>
      </c>
    </row>
    <row r="12" spans="1:9" ht="92.25" customHeight="1" x14ac:dyDescent="0.3">
      <c r="A12" s="4">
        <v>9</v>
      </c>
      <c r="B12" s="3" t="s">
        <v>15</v>
      </c>
      <c r="C12" s="5" t="s">
        <v>21</v>
      </c>
      <c r="D12" s="4">
        <v>30</v>
      </c>
      <c r="E12" s="4">
        <v>2500</v>
      </c>
      <c r="F12" s="4"/>
      <c r="G12" s="10">
        <f t="shared" si="0"/>
        <v>75000</v>
      </c>
    </row>
    <row r="13" spans="1:9" ht="74.400000000000006" x14ac:dyDescent="0.3">
      <c r="A13" s="4">
        <v>10</v>
      </c>
      <c r="B13" s="3" t="s">
        <v>16</v>
      </c>
      <c r="C13" s="5" t="s">
        <v>20</v>
      </c>
      <c r="D13" s="4">
        <v>12</v>
      </c>
      <c r="E13" s="4">
        <v>7000</v>
      </c>
      <c r="F13" s="4"/>
      <c r="G13" s="10">
        <f t="shared" si="0"/>
        <v>84000</v>
      </c>
    </row>
    <row r="14" spans="1:9" ht="74.400000000000006" x14ac:dyDescent="0.3">
      <c r="A14" s="4">
        <v>11</v>
      </c>
      <c r="B14" s="3" t="s">
        <v>23</v>
      </c>
      <c r="C14" s="5" t="s">
        <v>22</v>
      </c>
      <c r="D14" s="4">
        <v>1</v>
      </c>
      <c r="E14" s="4">
        <v>13000</v>
      </c>
      <c r="F14" s="4"/>
      <c r="G14" s="10">
        <f t="shared" si="0"/>
        <v>13000</v>
      </c>
    </row>
    <row r="15" spans="1:9" ht="130.19999999999999" x14ac:dyDescent="0.3">
      <c r="A15" s="4">
        <v>12</v>
      </c>
      <c r="B15" s="3" t="s">
        <v>71</v>
      </c>
      <c r="C15" s="5" t="s">
        <v>24</v>
      </c>
      <c r="D15" s="4">
        <v>10</v>
      </c>
      <c r="E15" s="4">
        <v>4000</v>
      </c>
      <c r="F15" s="4"/>
      <c r="G15" s="10">
        <f t="shared" si="0"/>
        <v>40000</v>
      </c>
    </row>
    <row r="16" spans="1:9" ht="130.19999999999999" x14ac:dyDescent="0.3">
      <c r="A16" s="4">
        <v>13</v>
      </c>
      <c r="B16" s="3" t="s">
        <v>72</v>
      </c>
      <c r="C16" s="5" t="s">
        <v>25</v>
      </c>
      <c r="D16" s="4">
        <v>2</v>
      </c>
      <c r="E16" s="4">
        <v>7500</v>
      </c>
      <c r="F16" s="4"/>
      <c r="G16" s="10">
        <f t="shared" si="0"/>
        <v>15000</v>
      </c>
    </row>
    <row r="17" spans="1:7" ht="123" customHeight="1" x14ac:dyDescent="0.3">
      <c r="A17" s="4">
        <v>14</v>
      </c>
      <c r="B17" s="6" t="s">
        <v>26</v>
      </c>
      <c r="C17" s="5" t="s">
        <v>30</v>
      </c>
      <c r="D17" s="4">
        <v>1</v>
      </c>
      <c r="E17" s="4">
        <v>25000</v>
      </c>
      <c r="F17" s="4"/>
      <c r="G17" s="10">
        <f t="shared" si="0"/>
        <v>25000</v>
      </c>
    </row>
    <row r="18" spans="1:7" ht="167.4" x14ac:dyDescent="0.3">
      <c r="A18" s="4">
        <v>15</v>
      </c>
      <c r="B18" s="6" t="s">
        <v>27</v>
      </c>
      <c r="C18" s="3" t="s">
        <v>31</v>
      </c>
      <c r="D18" s="4">
        <v>1</v>
      </c>
      <c r="E18" s="4">
        <v>15000</v>
      </c>
      <c r="F18" s="4"/>
      <c r="G18" s="10">
        <f t="shared" si="0"/>
        <v>15000</v>
      </c>
    </row>
    <row r="19" spans="1:7" ht="74.400000000000006" x14ac:dyDescent="0.3">
      <c r="A19" s="4">
        <v>16</v>
      </c>
      <c r="B19" s="6" t="s">
        <v>28</v>
      </c>
      <c r="C19" s="3" t="s">
        <v>32</v>
      </c>
      <c r="D19" s="4">
        <v>1</v>
      </c>
      <c r="E19" s="4">
        <v>7500</v>
      </c>
      <c r="F19" s="4"/>
      <c r="G19" s="10">
        <f t="shared" si="0"/>
        <v>7500</v>
      </c>
    </row>
    <row r="20" spans="1:7" ht="111.6" x14ac:dyDescent="0.3">
      <c r="A20" s="4">
        <v>17</v>
      </c>
      <c r="B20" s="6" t="s">
        <v>29</v>
      </c>
      <c r="C20" s="3" t="s">
        <v>33</v>
      </c>
      <c r="D20" s="4">
        <v>1</v>
      </c>
      <c r="E20" s="4">
        <v>99000</v>
      </c>
      <c r="F20" s="4"/>
      <c r="G20" s="10">
        <f t="shared" si="0"/>
        <v>99000</v>
      </c>
    </row>
    <row r="21" spans="1:7" ht="111.6" x14ac:dyDescent="0.3">
      <c r="A21" s="4">
        <v>18</v>
      </c>
      <c r="B21" s="7" t="s">
        <v>34</v>
      </c>
      <c r="C21" s="3" t="s">
        <v>35</v>
      </c>
      <c r="D21" s="4">
        <v>1</v>
      </c>
      <c r="E21" s="4">
        <v>28000</v>
      </c>
      <c r="F21" s="4"/>
      <c r="G21" s="10">
        <f t="shared" si="0"/>
        <v>28000</v>
      </c>
    </row>
    <row r="22" spans="1:7" ht="353.4" x14ac:dyDescent="0.3">
      <c r="A22" s="4">
        <v>19</v>
      </c>
      <c r="B22" s="7" t="s">
        <v>73</v>
      </c>
      <c r="C22" s="3" t="s">
        <v>39</v>
      </c>
      <c r="D22" s="4">
        <v>1</v>
      </c>
      <c r="E22" s="4">
        <v>350000</v>
      </c>
      <c r="F22" s="4"/>
      <c r="G22" s="10">
        <f t="shared" si="0"/>
        <v>350000</v>
      </c>
    </row>
    <row r="23" spans="1:7" ht="74.400000000000006" x14ac:dyDescent="0.3">
      <c r="A23" s="4">
        <v>20</v>
      </c>
      <c r="B23" s="7" t="s">
        <v>36</v>
      </c>
      <c r="C23" s="3" t="s">
        <v>40</v>
      </c>
      <c r="D23" s="4">
        <v>1</v>
      </c>
      <c r="E23" s="4">
        <v>30000</v>
      </c>
      <c r="F23" s="4"/>
      <c r="G23" s="10">
        <f t="shared" si="0"/>
        <v>30000</v>
      </c>
    </row>
    <row r="24" spans="1:7" ht="409.6" x14ac:dyDescent="0.3">
      <c r="A24" s="4">
        <v>21</v>
      </c>
      <c r="B24" s="7" t="s">
        <v>37</v>
      </c>
      <c r="C24" s="3" t="s">
        <v>41</v>
      </c>
      <c r="D24" s="4">
        <v>1</v>
      </c>
      <c r="E24" s="4">
        <v>120000</v>
      </c>
      <c r="F24" s="4"/>
      <c r="G24" s="10">
        <f t="shared" si="0"/>
        <v>120000</v>
      </c>
    </row>
    <row r="25" spans="1:7" ht="74.400000000000006" x14ac:dyDescent="0.3">
      <c r="A25" s="4">
        <v>22</v>
      </c>
      <c r="B25" s="7" t="s">
        <v>38</v>
      </c>
      <c r="C25" s="3" t="s">
        <v>42</v>
      </c>
      <c r="D25" s="4">
        <v>1</v>
      </c>
      <c r="E25" s="4">
        <v>30000</v>
      </c>
      <c r="F25" s="4"/>
      <c r="G25" s="10">
        <f t="shared" si="0"/>
        <v>30000</v>
      </c>
    </row>
    <row r="26" spans="1:7" ht="148.80000000000001" x14ac:dyDescent="0.3">
      <c r="A26" s="4">
        <v>23</v>
      </c>
      <c r="B26" s="3" t="s">
        <v>43</v>
      </c>
      <c r="C26" s="3" t="s">
        <v>54</v>
      </c>
      <c r="D26" s="8">
        <v>60</v>
      </c>
      <c r="E26" s="3">
        <v>8000</v>
      </c>
      <c r="F26" s="3"/>
      <c r="G26" s="10">
        <f t="shared" si="0"/>
        <v>480000</v>
      </c>
    </row>
    <row r="27" spans="1:7" ht="130.19999999999999" x14ac:dyDescent="0.35">
      <c r="A27" s="4">
        <v>24</v>
      </c>
      <c r="B27" s="9" t="s">
        <v>44</v>
      </c>
      <c r="C27" s="3" t="s">
        <v>55</v>
      </c>
      <c r="D27" s="8">
        <v>120</v>
      </c>
      <c r="E27" s="3">
        <v>3000</v>
      </c>
      <c r="F27" s="3"/>
      <c r="G27" s="10">
        <f t="shared" si="0"/>
        <v>360000</v>
      </c>
    </row>
    <row r="28" spans="1:7" ht="111.6" x14ac:dyDescent="0.35">
      <c r="A28" s="4">
        <v>25</v>
      </c>
      <c r="B28" s="9" t="s">
        <v>45</v>
      </c>
      <c r="C28" s="3" t="s">
        <v>56</v>
      </c>
      <c r="D28" s="8">
        <v>60</v>
      </c>
      <c r="E28" s="3">
        <v>13000</v>
      </c>
      <c r="F28" s="3"/>
      <c r="G28" s="10">
        <f t="shared" si="0"/>
        <v>780000</v>
      </c>
    </row>
    <row r="29" spans="1:7" ht="111.6" x14ac:dyDescent="0.35">
      <c r="A29" s="4">
        <v>26</v>
      </c>
      <c r="B29" s="9" t="s">
        <v>46</v>
      </c>
      <c r="C29" s="3" t="s">
        <v>57</v>
      </c>
      <c r="D29" s="8">
        <v>120</v>
      </c>
      <c r="E29" s="3">
        <v>3500</v>
      </c>
      <c r="F29" s="3"/>
      <c r="G29" s="10">
        <f t="shared" si="0"/>
        <v>420000</v>
      </c>
    </row>
    <row r="30" spans="1:7" ht="111.6" x14ac:dyDescent="0.35">
      <c r="A30" s="4">
        <v>27</v>
      </c>
      <c r="B30" s="9" t="s">
        <v>47</v>
      </c>
      <c r="C30" s="3" t="s">
        <v>58</v>
      </c>
      <c r="D30" s="8">
        <v>120</v>
      </c>
      <c r="E30" s="3">
        <v>2700</v>
      </c>
      <c r="F30" s="3"/>
      <c r="G30" s="10">
        <f t="shared" si="0"/>
        <v>324000</v>
      </c>
    </row>
    <row r="31" spans="1:7" ht="130.19999999999999" x14ac:dyDescent="0.35">
      <c r="A31" s="4">
        <v>28</v>
      </c>
      <c r="B31" s="9" t="s">
        <v>48</v>
      </c>
      <c r="C31" s="3" t="s">
        <v>59</v>
      </c>
      <c r="D31" s="8">
        <v>120</v>
      </c>
      <c r="E31" s="3">
        <v>700</v>
      </c>
      <c r="F31" s="3"/>
      <c r="G31" s="10">
        <f t="shared" si="0"/>
        <v>84000</v>
      </c>
    </row>
    <row r="32" spans="1:7" ht="148.80000000000001" x14ac:dyDescent="0.35">
      <c r="A32" s="4">
        <v>29</v>
      </c>
      <c r="B32" s="9" t="s">
        <v>49</v>
      </c>
      <c r="C32" s="3" t="s">
        <v>60</v>
      </c>
      <c r="D32" s="8">
        <v>60</v>
      </c>
      <c r="E32" s="3">
        <v>11000</v>
      </c>
      <c r="F32" s="3"/>
      <c r="G32" s="10">
        <f t="shared" si="0"/>
        <v>660000</v>
      </c>
    </row>
    <row r="33" spans="1:7" ht="186" x14ac:dyDescent="0.35">
      <c r="A33" s="4">
        <v>30</v>
      </c>
      <c r="B33" s="9" t="s">
        <v>50</v>
      </c>
      <c r="C33" s="3" t="s">
        <v>61</v>
      </c>
      <c r="D33" s="8">
        <v>60</v>
      </c>
      <c r="E33" s="3">
        <v>10000</v>
      </c>
      <c r="F33" s="3"/>
      <c r="G33" s="10">
        <f t="shared" si="0"/>
        <v>600000</v>
      </c>
    </row>
    <row r="34" spans="1:7" ht="241.8" x14ac:dyDescent="0.35">
      <c r="A34" s="4">
        <v>31</v>
      </c>
      <c r="B34" s="9" t="s">
        <v>51</v>
      </c>
      <c r="C34" s="3" t="s">
        <v>62</v>
      </c>
      <c r="D34" s="8">
        <v>10</v>
      </c>
      <c r="E34" s="3">
        <v>10000</v>
      </c>
      <c r="F34" s="3"/>
      <c r="G34" s="10">
        <f t="shared" si="0"/>
        <v>100000</v>
      </c>
    </row>
    <row r="35" spans="1:7" ht="186" x14ac:dyDescent="0.35">
      <c r="A35" s="4">
        <v>32</v>
      </c>
      <c r="B35" s="9" t="s">
        <v>52</v>
      </c>
      <c r="C35" s="3" t="s">
        <v>63</v>
      </c>
      <c r="D35" s="8">
        <v>4</v>
      </c>
      <c r="E35" s="3">
        <v>4000</v>
      </c>
      <c r="F35" s="3"/>
      <c r="G35" s="10">
        <f t="shared" si="0"/>
        <v>16000</v>
      </c>
    </row>
    <row r="36" spans="1:7" ht="186" x14ac:dyDescent="0.35">
      <c r="A36" s="4">
        <v>33</v>
      </c>
      <c r="B36" s="9" t="s">
        <v>53</v>
      </c>
      <c r="C36" s="3" t="s">
        <v>64</v>
      </c>
      <c r="D36" s="8">
        <v>4</v>
      </c>
      <c r="E36" s="3">
        <v>3000</v>
      </c>
      <c r="F36" s="3"/>
      <c r="G36" s="10">
        <f t="shared" si="0"/>
        <v>12000</v>
      </c>
    </row>
    <row r="37" spans="1:7" ht="204.6" x14ac:dyDescent="0.35">
      <c r="A37" s="4">
        <v>34</v>
      </c>
      <c r="B37" s="9" t="s">
        <v>76</v>
      </c>
      <c r="C37" s="3" t="s">
        <v>78</v>
      </c>
      <c r="D37" s="8">
        <v>64.5</v>
      </c>
      <c r="E37" s="3">
        <v>7000</v>
      </c>
      <c r="F37" s="3"/>
      <c r="G37" s="10">
        <f t="shared" si="0"/>
        <v>451500</v>
      </c>
    </row>
    <row r="38" spans="1:7" ht="55.8" x14ac:dyDescent="0.35">
      <c r="A38" s="4">
        <v>35</v>
      </c>
      <c r="B38" s="9" t="s">
        <v>65</v>
      </c>
      <c r="C38" s="3" t="s">
        <v>66</v>
      </c>
      <c r="D38" s="8">
        <v>1</v>
      </c>
      <c r="E38" s="4">
        <v>10000</v>
      </c>
      <c r="F38" s="4"/>
      <c r="G38" s="10">
        <f t="shared" si="0"/>
        <v>10000</v>
      </c>
    </row>
    <row r="39" spans="1:7" ht="143.25" customHeight="1" x14ac:dyDescent="0.35">
      <c r="A39" s="4">
        <v>36</v>
      </c>
      <c r="B39" s="9" t="s">
        <v>80</v>
      </c>
      <c r="C39" s="3" t="s">
        <v>79</v>
      </c>
      <c r="D39" s="8">
        <v>17</v>
      </c>
      <c r="E39" s="4">
        <v>8000</v>
      </c>
      <c r="F39" s="4"/>
      <c r="G39" s="10">
        <f t="shared" si="0"/>
        <v>136000</v>
      </c>
    </row>
    <row r="40" spans="1:7" ht="74.400000000000006" x14ac:dyDescent="0.35">
      <c r="A40" s="4">
        <v>37</v>
      </c>
      <c r="B40" s="9" t="s">
        <v>67</v>
      </c>
      <c r="C40" s="3" t="s">
        <v>68</v>
      </c>
      <c r="D40" s="4">
        <v>12</v>
      </c>
      <c r="E40" s="4">
        <v>4500</v>
      </c>
      <c r="F40" s="4"/>
      <c r="G40" s="10">
        <f t="shared" si="0"/>
        <v>54000</v>
      </c>
    </row>
    <row r="41" spans="1:7" x14ac:dyDescent="0.3">
      <c r="G41" s="1">
        <f>SUM(G4:G40)</f>
        <v>6404100</v>
      </c>
    </row>
  </sheetData>
  <mergeCells count="1">
    <mergeCell ref="A1:F2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2025-08-18T15:58:48Z</dcterms:modified>
</cp:coreProperties>
</file>